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rak\Desktop\Odpadki_2025\"/>
    </mc:Choice>
  </mc:AlternateContent>
  <xr:revisionPtr revIDLastSave="0" documentId="13_ncr:1_{FB6188EB-D8A1-4780-9FDF-4E356282FC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število odvozov" sheetId="4" r:id="rId1"/>
    <sheet name="List2" sheetId="2" r:id="rId2"/>
    <sheet name="List3" sheetId="3" r:id="rId3"/>
  </sheets>
  <definedNames>
    <definedName name="_xlnm._FilterDatabase" localSheetId="0" hidden="1">'število odvozov'!$A$5:$Q$13</definedName>
    <definedName name="_xlnm.Print_Titles" localSheetId="0">'število odvozov'!$5:$5</definedName>
  </definedNames>
  <calcPr calcId="181029"/>
  <fileRecoveryPr autoRecover="0"/>
</workbook>
</file>

<file path=xl/calcChain.xml><?xml version="1.0" encoding="utf-8"?>
<calcChain xmlns="http://schemas.openxmlformats.org/spreadsheetml/2006/main">
  <c r="D7" i="4" l="1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8" i="4"/>
  <c r="D9" i="4"/>
  <c r="D10" i="4"/>
  <c r="D11" i="4"/>
  <c r="D12" i="4"/>
  <c r="D6" i="4"/>
  <c r="C13" i="4"/>
  <c r="D13" i="4" l="1"/>
</calcChain>
</file>

<file path=xl/sharedStrings.xml><?xml version="1.0" encoding="utf-8"?>
<sst xmlns="http://schemas.openxmlformats.org/spreadsheetml/2006/main" count="35" uniqueCount="35">
  <si>
    <t>Klasifikacija</t>
  </si>
  <si>
    <t>OPIS</t>
  </si>
  <si>
    <t>15 01 10*</t>
  </si>
  <si>
    <t>Embalaža, ki vsebuje ostanke nevarnih snovi ali je onesnažena z nevarnimi snovmi</t>
  </si>
  <si>
    <t>18 01 01</t>
  </si>
  <si>
    <t>Ostri predmeti (razen 18 01 03)</t>
  </si>
  <si>
    <t>18 01 03*</t>
  </si>
  <si>
    <t>Odpadki, ki iz vidika preprečevanja okužbe zahtevajo posebno ravnanje pri zbiranju in odstranjevanju</t>
  </si>
  <si>
    <t>18 01 04</t>
  </si>
  <si>
    <t>Kemikalije, ki sestojijo iz nevarnih snovi ali jih vsebujejo</t>
  </si>
  <si>
    <t>18 01 09</t>
  </si>
  <si>
    <t>Zdravila, ki niso navedena v 18 01 08</t>
  </si>
  <si>
    <t>18 01 10*</t>
  </si>
  <si>
    <t>Amalgamski odpadki iz zobozdravstva</t>
  </si>
  <si>
    <t>ZD TRŽIČ</t>
  </si>
  <si>
    <t>ZD JESENICE</t>
  </si>
  <si>
    <t>ZD BLED</t>
  </si>
  <si>
    <t>ZD BOHINJ</t>
  </si>
  <si>
    <t>ZD RADOVLJICA</t>
  </si>
  <si>
    <t>PREDVIDENO ŠTEVILO ODVOZOV PO POSAMEZNIH LOKACIJAH na leto</t>
  </si>
  <si>
    <t xml:space="preserve">ZD ŠKOFJA LOKA </t>
  </si>
  <si>
    <t>Skupno predvideno letno število odvozov za vse lokacije</t>
  </si>
  <si>
    <t>Predvidena letna količina odpadkov  skupno za vse enote v kg</t>
  </si>
  <si>
    <t>(informativna tabela)</t>
  </si>
  <si>
    <t>SKUPAJ</t>
  </si>
  <si>
    <t>Zobna poliklinika</t>
  </si>
  <si>
    <t>ZD Kranj - zunanje enote</t>
  </si>
  <si>
    <t>ZD ŠKOFJA LOKA - zunanje enote</t>
  </si>
  <si>
    <t>ZD JESENICE - zunanje enote</t>
  </si>
  <si>
    <t>ZD BOHINJ - zunanje enote</t>
  </si>
  <si>
    <t>ZD RADOVLJICA - zunanje enote</t>
  </si>
  <si>
    <t>Odpadki, ki iz vidika preprečevanja okužbe ne zahtevajo posebno ravnanje pri zbiranju in odstranjevanju (npr.obveze, mavčni povoji, oblačila za enkratno uporabo, plenice)</t>
  </si>
  <si>
    <t xml:space="preserve">ZD KRANJ </t>
  </si>
  <si>
    <t>18 01 06*</t>
  </si>
  <si>
    <t>PRALNICA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</si>
</sst>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11" borderId="0" xfId="0" applyFill="1"/>
    <xf numFmtId="0" fontId="0" fillId="11" borderId="0" xfId="0" applyFill="1" applyAlignment="1">
      <alignment horizontal="center" wrapText="1"/>
    </xf>
    <xf numFmtId="0" fontId="0" fillId="11" borderId="0" xfId="0" applyFill="1" applyAlignment="1">
      <alignment wrapText="1"/>
    </xf>
    <xf numFmtId="0" fontId="4" fillId="5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4" fillId="12" borderId="2" xfId="0" applyFont="1" applyFill="1" applyBorder="1" applyAlignment="1">
      <alignment vertical="center" wrapText="1"/>
    </xf>
    <xf numFmtId="0" fontId="4" fillId="13" borderId="2" xfId="0" applyFont="1" applyFill="1" applyBorder="1" applyAlignment="1">
      <alignment vertical="center" wrapText="1"/>
    </xf>
    <xf numFmtId="0" fontId="3" fillId="11" borderId="0" xfId="0" applyFont="1" applyFill="1" applyAlignment="1">
      <alignment vertical="center"/>
    </xf>
    <xf numFmtId="3" fontId="2" fillId="10" borderId="3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10" borderId="4" xfId="0" applyNumberFormat="1" applyFont="1" applyFill="1" applyBorder="1" applyAlignment="1">
      <alignment horizontal="center" vertical="center"/>
    </xf>
    <xf numFmtId="3" fontId="2" fillId="10" borderId="5" xfId="0" applyNumberFormat="1" applyFont="1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11" borderId="4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/>
    <xf numFmtId="0" fontId="2" fillId="14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 wrapText="1"/>
    </xf>
    <xf numFmtId="0" fontId="2" fillId="15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3" fontId="2" fillId="10" borderId="2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5" fillId="9" borderId="7" xfId="0" applyNumberFormat="1" applyFont="1" applyFill="1" applyBorder="1" applyAlignment="1">
      <alignment horizontal="center" vertical="center"/>
    </xf>
    <xf numFmtId="3" fontId="5" fillId="9" borderId="8" xfId="0" applyNumberFormat="1" applyFont="1" applyFill="1" applyBorder="1" applyAlignment="1">
      <alignment horizontal="center" vertical="center"/>
    </xf>
    <xf numFmtId="3" fontId="5" fillId="9" borderId="9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11" borderId="2" xfId="0" applyFont="1" applyFill="1" applyBorder="1" applyAlignment="1">
      <alignment vertical="center"/>
    </xf>
    <xf numFmtId="0" fontId="2" fillId="11" borderId="2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"/>
  <sheetViews>
    <sheetView tabSelected="1" zoomScale="90" zoomScaleNormal="90" workbookViewId="0">
      <selection activeCell="R12" sqref="R12"/>
    </sheetView>
  </sheetViews>
  <sheetFormatPr defaultColWidth="9.140625" defaultRowHeight="15" x14ac:dyDescent="0.25"/>
  <cols>
    <col min="1" max="1" width="14.5703125" customWidth="1"/>
    <col min="2" max="2" width="64.7109375" customWidth="1"/>
    <col min="3" max="3" width="16.28515625" customWidth="1"/>
    <col min="4" max="4" width="12.28515625" customWidth="1"/>
    <col min="5" max="5" width="11.7109375" customWidth="1"/>
    <col min="6" max="6" width="12.28515625" customWidth="1"/>
    <col min="7" max="7" width="12.85546875" style="9" customWidth="1"/>
    <col min="8" max="8" width="12.42578125" customWidth="1"/>
    <col min="9" max="9" width="15.42578125" style="9" customWidth="1"/>
    <col min="10" max="10" width="12.42578125" customWidth="1"/>
    <col min="11" max="11" width="13.140625" customWidth="1"/>
    <col min="12" max="12" width="13.140625" style="9" customWidth="1"/>
    <col min="14" max="14" width="12" customWidth="1"/>
    <col min="15" max="15" width="12" style="9" customWidth="1"/>
    <col min="16" max="16" width="14.140625" customWidth="1"/>
    <col min="17" max="17" width="12.42578125" style="9" customWidth="1"/>
  </cols>
  <sheetData>
    <row r="1" spans="1:18" x14ac:dyDescent="0.25">
      <c r="A1" s="4" t="s">
        <v>19</v>
      </c>
    </row>
    <row r="2" spans="1:18" x14ac:dyDescent="0.25">
      <c r="A2" s="1" t="s">
        <v>23</v>
      </c>
    </row>
    <row r="4" spans="1:18" ht="15.75" thickBot="1" x14ac:dyDescent="0.3"/>
    <row r="5" spans="1:18" ht="75.75" thickBot="1" x14ac:dyDescent="0.3">
      <c r="A5" s="5" t="s">
        <v>0</v>
      </c>
      <c r="B5" s="6" t="s">
        <v>1</v>
      </c>
      <c r="C5" s="34" t="s">
        <v>22</v>
      </c>
      <c r="D5" s="35" t="s">
        <v>21</v>
      </c>
      <c r="E5" s="12" t="s">
        <v>32</v>
      </c>
      <c r="F5" s="12" t="s">
        <v>25</v>
      </c>
      <c r="G5" s="12" t="s">
        <v>26</v>
      </c>
      <c r="H5" s="13" t="s">
        <v>20</v>
      </c>
      <c r="I5" s="13" t="s">
        <v>27</v>
      </c>
      <c r="J5" s="36" t="s">
        <v>14</v>
      </c>
      <c r="K5" s="14" t="s">
        <v>15</v>
      </c>
      <c r="L5" s="14" t="s">
        <v>28</v>
      </c>
      <c r="M5" s="37" t="s">
        <v>16</v>
      </c>
      <c r="N5" s="15" t="s">
        <v>17</v>
      </c>
      <c r="O5" s="15" t="s">
        <v>29</v>
      </c>
      <c r="P5" s="16" t="s">
        <v>18</v>
      </c>
      <c r="Q5" s="16" t="s">
        <v>30</v>
      </c>
      <c r="R5" s="38" t="s">
        <v>34</v>
      </c>
    </row>
    <row r="6" spans="1:18" ht="39.75" customHeight="1" thickBot="1" x14ac:dyDescent="0.3">
      <c r="A6" s="46" t="s">
        <v>4</v>
      </c>
      <c r="B6" s="46" t="s">
        <v>5</v>
      </c>
      <c r="C6" s="43">
        <v>5</v>
      </c>
      <c r="D6" s="20">
        <f>SUM(E6:Q6)</f>
        <v>1</v>
      </c>
      <c r="E6" s="23"/>
      <c r="F6" s="23"/>
      <c r="G6" s="24"/>
      <c r="H6" s="23"/>
      <c r="I6" s="24"/>
      <c r="J6" s="23"/>
      <c r="K6" s="23"/>
      <c r="L6" s="24"/>
      <c r="M6" s="23"/>
      <c r="N6" s="23"/>
      <c r="O6" s="24"/>
      <c r="P6" s="23">
        <v>1</v>
      </c>
      <c r="Q6" s="24"/>
      <c r="R6" s="33"/>
    </row>
    <row r="7" spans="1:18" s="3" customFormat="1" ht="39.75" customHeight="1" thickBot="1" x14ac:dyDescent="0.3">
      <c r="A7" s="46" t="s">
        <v>6</v>
      </c>
      <c r="B7" s="47" t="s">
        <v>7</v>
      </c>
      <c r="C7" s="44">
        <v>9000</v>
      </c>
      <c r="D7" s="18">
        <f>SUM(E7:Q7)</f>
        <v>230</v>
      </c>
      <c r="E7" s="25">
        <v>50</v>
      </c>
      <c r="F7" s="25">
        <v>30</v>
      </c>
      <c r="G7" s="26">
        <v>25</v>
      </c>
      <c r="H7" s="25">
        <v>20</v>
      </c>
      <c r="I7" s="26">
        <v>5</v>
      </c>
      <c r="J7" s="25">
        <v>15</v>
      </c>
      <c r="K7" s="25">
        <v>15</v>
      </c>
      <c r="L7" s="22">
        <v>5</v>
      </c>
      <c r="M7" s="27">
        <v>15</v>
      </c>
      <c r="N7" s="27">
        <v>15</v>
      </c>
      <c r="O7" s="22">
        <v>10</v>
      </c>
      <c r="P7" s="27">
        <v>20</v>
      </c>
      <c r="Q7" s="22">
        <v>5</v>
      </c>
      <c r="R7" s="28"/>
    </row>
    <row r="8" spans="1:18" s="17" customFormat="1" ht="45" customHeight="1" thickBot="1" x14ac:dyDescent="0.3">
      <c r="A8" s="48" t="s">
        <v>8</v>
      </c>
      <c r="B8" s="49" t="s">
        <v>31</v>
      </c>
      <c r="C8" s="44">
        <v>27000</v>
      </c>
      <c r="D8" s="19">
        <f t="shared" ref="D8:D12" si="0">SUM(E8:Q8)</f>
        <v>422</v>
      </c>
      <c r="E8" s="22">
        <v>135</v>
      </c>
      <c r="F8" s="22">
        <v>70</v>
      </c>
      <c r="G8" s="22">
        <v>50</v>
      </c>
      <c r="H8" s="26">
        <v>20</v>
      </c>
      <c r="I8" s="26">
        <v>10</v>
      </c>
      <c r="J8" s="26">
        <v>20</v>
      </c>
      <c r="K8" s="26">
        <v>20</v>
      </c>
      <c r="L8" s="22">
        <v>10</v>
      </c>
      <c r="M8" s="22">
        <v>20</v>
      </c>
      <c r="N8" s="22">
        <v>20</v>
      </c>
      <c r="O8" s="22">
        <v>12</v>
      </c>
      <c r="P8" s="22">
        <v>25</v>
      </c>
      <c r="Q8" s="22">
        <v>10</v>
      </c>
      <c r="R8" s="22">
        <v>4</v>
      </c>
    </row>
    <row r="9" spans="1:18" s="2" customFormat="1" ht="39.75" customHeight="1" thickBot="1" x14ac:dyDescent="0.3">
      <c r="A9" s="46" t="s">
        <v>33</v>
      </c>
      <c r="B9" s="46" t="s">
        <v>9</v>
      </c>
      <c r="C9" s="44">
        <v>8000</v>
      </c>
      <c r="D9" s="18">
        <f t="shared" si="0"/>
        <v>54</v>
      </c>
      <c r="E9" s="25">
        <v>30</v>
      </c>
      <c r="F9" s="25"/>
      <c r="G9" s="26"/>
      <c r="H9" s="25">
        <v>10</v>
      </c>
      <c r="I9" s="26"/>
      <c r="J9" s="25">
        <v>1</v>
      </c>
      <c r="K9" s="25">
        <v>10</v>
      </c>
      <c r="L9" s="22"/>
      <c r="M9" s="27">
        <v>1</v>
      </c>
      <c r="N9" s="27">
        <v>1</v>
      </c>
      <c r="O9" s="22"/>
      <c r="P9" s="27">
        <v>1</v>
      </c>
      <c r="Q9" s="22"/>
      <c r="R9" s="28"/>
    </row>
    <row r="10" spans="1:18" s="3" customFormat="1" ht="39.75" customHeight="1" thickBot="1" x14ac:dyDescent="0.3">
      <c r="A10" s="46" t="s">
        <v>10</v>
      </c>
      <c r="B10" s="47" t="s">
        <v>11</v>
      </c>
      <c r="C10" s="44">
        <v>170</v>
      </c>
      <c r="D10" s="18">
        <f t="shared" si="0"/>
        <v>17</v>
      </c>
      <c r="E10" s="25">
        <v>5</v>
      </c>
      <c r="F10" s="25">
        <v>1</v>
      </c>
      <c r="G10" s="26"/>
      <c r="H10" s="25">
        <v>1</v>
      </c>
      <c r="I10" s="26"/>
      <c r="J10" s="25">
        <v>1</v>
      </c>
      <c r="K10" s="25">
        <v>1</v>
      </c>
      <c r="L10" s="22"/>
      <c r="M10" s="27">
        <v>1</v>
      </c>
      <c r="N10" s="27">
        <v>1</v>
      </c>
      <c r="O10" s="22"/>
      <c r="P10" s="27">
        <v>5</v>
      </c>
      <c r="Q10" s="22">
        <v>1</v>
      </c>
      <c r="R10" s="28"/>
    </row>
    <row r="11" spans="1:18" s="3" customFormat="1" ht="39.75" customHeight="1" thickBot="1" x14ac:dyDescent="0.3">
      <c r="A11" s="46" t="s">
        <v>12</v>
      </c>
      <c r="B11" s="47" t="s">
        <v>13</v>
      </c>
      <c r="C11" s="44">
        <v>2</v>
      </c>
      <c r="D11" s="18">
        <f t="shared" si="0"/>
        <v>9</v>
      </c>
      <c r="E11" s="25"/>
      <c r="F11" s="25">
        <v>1</v>
      </c>
      <c r="G11" s="26"/>
      <c r="H11" s="25">
        <v>1</v>
      </c>
      <c r="I11" s="26">
        <v>1</v>
      </c>
      <c r="J11" s="25">
        <v>1</v>
      </c>
      <c r="K11" s="25">
        <v>1</v>
      </c>
      <c r="L11" s="22"/>
      <c r="M11" s="27">
        <v>1</v>
      </c>
      <c r="N11" s="27">
        <v>1</v>
      </c>
      <c r="O11" s="22">
        <v>1</v>
      </c>
      <c r="P11" s="27">
        <v>1</v>
      </c>
      <c r="Q11" s="22"/>
      <c r="R11" s="28"/>
    </row>
    <row r="12" spans="1:18" s="3" customFormat="1" ht="39.75" customHeight="1" thickBot="1" x14ac:dyDescent="0.3">
      <c r="A12" s="46" t="s">
        <v>2</v>
      </c>
      <c r="B12" s="47" t="s">
        <v>3</v>
      </c>
      <c r="C12" s="45">
        <v>800</v>
      </c>
      <c r="D12" s="21">
        <f t="shared" si="0"/>
        <v>83</v>
      </c>
      <c r="E12" s="29">
        <v>10</v>
      </c>
      <c r="F12" s="29">
        <v>10</v>
      </c>
      <c r="G12" s="30">
        <v>5</v>
      </c>
      <c r="H12" s="29">
        <v>1</v>
      </c>
      <c r="I12" s="30">
        <v>1</v>
      </c>
      <c r="J12" s="29">
        <v>5</v>
      </c>
      <c r="K12" s="29">
        <v>10</v>
      </c>
      <c r="L12" s="31">
        <v>5</v>
      </c>
      <c r="M12" s="32">
        <v>5</v>
      </c>
      <c r="N12" s="32">
        <v>10</v>
      </c>
      <c r="O12" s="31">
        <v>5</v>
      </c>
      <c r="P12" s="32">
        <v>15</v>
      </c>
      <c r="Q12" s="31">
        <v>1</v>
      </c>
      <c r="R12" s="50">
        <v>4</v>
      </c>
    </row>
    <row r="13" spans="1:18" s="1" customFormat="1" ht="27" customHeight="1" thickBot="1" x14ac:dyDescent="0.3">
      <c r="A13" s="51" t="s">
        <v>24</v>
      </c>
      <c r="B13" s="51"/>
      <c r="C13" s="40">
        <f>SUBTOTAL(9,C6:C12)</f>
        <v>44977</v>
      </c>
      <c r="D13" s="41">
        <f>SUM(D6:D12)</f>
        <v>816</v>
      </c>
      <c r="E13" s="42">
        <f t="shared" ref="E13:Q13" si="1">SUM(E6:E12)</f>
        <v>230</v>
      </c>
      <c r="F13" s="42">
        <f t="shared" si="1"/>
        <v>112</v>
      </c>
      <c r="G13" s="42">
        <f t="shared" si="1"/>
        <v>80</v>
      </c>
      <c r="H13" s="42">
        <f t="shared" si="1"/>
        <v>53</v>
      </c>
      <c r="I13" s="42">
        <f t="shared" si="1"/>
        <v>17</v>
      </c>
      <c r="J13" s="42">
        <f t="shared" si="1"/>
        <v>43</v>
      </c>
      <c r="K13" s="42">
        <f t="shared" si="1"/>
        <v>57</v>
      </c>
      <c r="L13" s="42">
        <f t="shared" si="1"/>
        <v>20</v>
      </c>
      <c r="M13" s="42">
        <f t="shared" si="1"/>
        <v>43</v>
      </c>
      <c r="N13" s="42">
        <f t="shared" si="1"/>
        <v>48</v>
      </c>
      <c r="O13" s="42">
        <f t="shared" si="1"/>
        <v>28</v>
      </c>
      <c r="P13" s="42">
        <f t="shared" si="1"/>
        <v>68</v>
      </c>
      <c r="Q13" s="42">
        <f t="shared" si="1"/>
        <v>17</v>
      </c>
      <c r="R13" s="39">
        <v>8</v>
      </c>
    </row>
    <row r="14" spans="1:18" x14ac:dyDescent="0.25">
      <c r="E14" s="7"/>
      <c r="F14" s="7"/>
      <c r="G14" s="10"/>
      <c r="H14" s="8"/>
      <c r="I14" s="11"/>
      <c r="J14" s="8"/>
      <c r="K14" s="8"/>
      <c r="L14" s="11"/>
      <c r="M14" s="8"/>
      <c r="N14" s="8"/>
      <c r="O14" s="11"/>
      <c r="P14" s="8"/>
      <c r="Q14" s="11"/>
    </row>
  </sheetData>
  <protectedRanges>
    <protectedRange sqref="H7:K13" name="Obseg1"/>
  </protectedRanges>
  <mergeCells count="1">
    <mergeCell ref="A13:B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A8 A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34" sqref="K34"/>
    </sheetView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število odvozov</vt:lpstr>
      <vt:lpstr>List2</vt:lpstr>
      <vt:lpstr>List3</vt:lpstr>
      <vt:lpstr>'število odvozov'!Tiskanje_naslovov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Urška Pintar</dc:creator>
  <cp:lastModifiedBy>Amra Kečoli</cp:lastModifiedBy>
  <cp:lastPrinted>2021-08-26T05:21:00Z</cp:lastPrinted>
  <dcterms:created xsi:type="dcterms:W3CDTF">2017-06-12T08:52:53Z</dcterms:created>
  <dcterms:modified xsi:type="dcterms:W3CDTF">2025-10-06T04:45:31Z</dcterms:modified>
</cp:coreProperties>
</file>